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regiowestbrabant.sharepoint.com/sites/AanbestedingVMSATS-Kernteam/Gedeelde documenten/Kernteam/Europese aanbesteding VMS ATS RWB/Aanbestedingsdocumenten/02 Concept aanbestedingdocumenten/"/>
    </mc:Choice>
  </mc:AlternateContent>
  <xr:revisionPtr revIDLastSave="88" documentId="11_B93137AF0164BA464E29EEC3E2E84CFCE3879A1A" xr6:coauthVersionLast="47" xr6:coauthVersionMax="47" xr10:uidLastSave="{B70F2FCF-0884-4922-9B13-E147FC305D77}"/>
  <bookViews>
    <workbookView xWindow="-108" yWindow="-108" windowWidth="23256" windowHeight="12456" tabRatio="500" xr2:uid="{00000000-000D-0000-FFFF-FFFF00000000}"/>
  </bookViews>
  <sheets>
    <sheet name="Prijzenblad" sheetId="1" r:id="rId1"/>
  </sheet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21" i="1" l="1"/>
  <c r="G20" i="1"/>
  <c r="G19" i="1"/>
  <c r="G18" i="1"/>
  <c r="G17" i="1"/>
  <c r="G16" i="1"/>
  <c r="G15" i="1"/>
  <c r="G22"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Unknown Author</author>
  </authors>
  <commentList>
    <comment ref="E15" authorId="0" shapeId="0" xr:uid="{00000000-0006-0000-0000-000001000000}">
      <text>
        <r>
          <rPr>
            <sz val="10"/>
            <rFont val="Arial"/>
            <family val="2"/>
          </rPr>
          <t>Eenmalig, telt eenmaal mee in de inschrijfsom.</t>
        </r>
      </text>
    </comment>
    <comment ref="E16" authorId="0" shapeId="0" xr:uid="{00000000-0006-0000-0000-000002000000}">
      <text>
        <r>
          <rPr>
            <sz val="10"/>
            <rFont val="Arial"/>
            <family val="2"/>
          </rPr>
          <t>Vaste jaarprijs maal de maximale looptijd van 10 jaar.</t>
        </r>
      </text>
    </comment>
    <comment ref="E17" authorId="0" shapeId="0" xr:uid="{00000000-0006-0000-0000-000003000000}">
      <text>
        <r>
          <rPr>
            <sz val="10"/>
            <rFont val="Arial"/>
            <family val="2"/>
          </rPr>
          <t>950 vacatures per jaar maal 10 jaar. Door RWB vast te stellen.</t>
        </r>
      </text>
    </comment>
    <comment ref="E18" authorId="0" shapeId="0" xr:uid="{00000000-0006-0000-0000-000004000000}">
      <text>
        <r>
          <rPr>
            <sz val="10"/>
            <rFont val="Arial"/>
            <family val="2"/>
          </rPr>
          <t>Twee toetredende organisaties gedurende de looptijd.</t>
        </r>
      </text>
    </comment>
    <comment ref="E19" authorId="0" shapeId="0" xr:uid="{00000000-0006-0000-0000-000005000000}">
      <text>
        <r>
          <rPr>
            <sz val="10"/>
            <rFont val="Arial"/>
            <family val="2"/>
          </rPr>
          <t>Twee toetredende organisaties maal gemiddeld vijf resterende contractjaren.</t>
        </r>
      </text>
    </comment>
    <comment ref="E20" authorId="0" shapeId="0" xr:uid="{00000000-0006-0000-0000-000006000000}">
      <text>
        <r>
          <rPr>
            <sz val="10"/>
            <rFont val="Arial"/>
            <family val="2"/>
          </rPr>
          <t>200 uur per jaar maal 10 jaar.</t>
        </r>
      </text>
    </comment>
    <comment ref="E21" authorId="0" shapeId="0" xr:uid="{00000000-0006-0000-0000-000007000000}">
      <text>
        <r>
          <rPr>
            <sz val="10"/>
            <rFont val="Arial"/>
            <family val="2"/>
          </rPr>
          <t>Eenmalig, telt eenmaal mee in de inschrijfsom.</t>
        </r>
      </text>
    </comment>
  </commentList>
</comments>
</file>

<file path=xl/sharedStrings.xml><?xml version="1.0" encoding="utf-8"?>
<sst xmlns="http://schemas.openxmlformats.org/spreadsheetml/2006/main" count="80" uniqueCount="58">
  <si>
    <t>PRIJZENBLAD</t>
  </si>
  <si>
    <t>Europese openbare aanbesteding ATS en VMS — Regio West-Brabant  |  Perceel 1: Applicant Tracking Systeem (ATS)</t>
  </si>
  <si>
    <t>•</t>
  </si>
  <si>
    <t>Vul uitsluitend de GEEL gearceerde cellen in. De overige cellen zijn vergrendeld en bevatten formules of door de aanbestedende dienst vastgestelde rekenfactoren.</t>
  </si>
  <si>
    <t>Alle bedragen luiden in euro's en zijn exclusief btw. De opgegeven prijzen zijn all-in: alle bijkomende kosten zijn erin verwerkt, waaronder licenties, hosting, onderhoud, updates, releases, beveiliging, reis- en verblijfkosten en overhead. Kosten die hier niet zijn opgegeven kunnen niet alsnog in rekening worden gebracht.</t>
  </si>
  <si>
    <t>Alle eisen uit het Programma van Eisen zijn in de prijzen inbegrepen, evenals alle functionaliteit die in het wensenpakket is opgegeven als standaard beschikbaar of configureerbaar binnen de standaardoplossing. Deze mag niet afzonderlijk in rekening worden gebracht, ook niet als meerwerk of als koppeling.</t>
  </si>
  <si>
    <t>Alle kosten worden gedragen door de Regio West-Brabant. Er worden geen kosten in rekening gebracht bij de Deelnemende Organisaties, noch bij leveranciers, zzp'ers of flexibele arbeidskrachten.</t>
  </si>
  <si>
    <t>Negatieve prijzen zijn niet toegestaan. Een prijs van € 0,00 is uitsluitend toegestaan op de daartoe aangewezen regels; deze zijn in de kolom Omschrijving als zodanig gemarkeerd. Op de optieregels onderaan dit blad kan n.v.t. worden ingevuld; dit heeft geen gevolgen voor de beoordeling.</t>
  </si>
  <si>
    <t>De kolom 'Rekenfactor' bevat het door de aanbestedende dienst vastgestelde fictieve volume waarmee de inschrijfsom wordt berekend. Deze factoren zijn uitsluitend bedoeld om de inschrijvingen onderling vergelijkbaar te maken; er kunnen geen rechten aan worden ontleend en zij vormen geen afnamegarantie.</t>
  </si>
  <si>
    <t>De tarieven zijn vast gedurende het eerste contractjaar. Daarna geldt de indexeringsbepaling uit paragraaf 3.2.2 van het beschrijvend document. De inschrijfsom wordt berekend zonder indexering.</t>
  </si>
  <si>
    <t>Het is niet toegestaan regels toe te voegen, te wijzigen of te verwijderen of voorbehouden op te nemen. Het niet, niet volledig of gewijzigd indienen van dit prijzenblad is een niet-herstelbare fout en leidt tot een ongeldige inschrijving.</t>
  </si>
  <si>
    <t>Nr.</t>
  </si>
  <si>
    <t>Omschrijving</t>
  </si>
  <si>
    <t>Eenheid</t>
  </si>
  <si>
    <t>Rekenfactor</t>
  </si>
  <si>
    <t>Prijs per eenheid (excl. btw)</t>
  </si>
  <si>
    <t>Bedrag in de inschrijfsom</t>
  </si>
  <si>
    <t>Implementatie: projectmanagement, inrichting van de regionale baseline en van alle Deelnemende Organisaties, datamigratie, realisatie van alle koppelingen zoals opgenomen in het Programma van Eisen en de integratiematrix, opleiding van alle gebruikersgroepen en documentatie op B1-niveau — all-in vaste prijs</t>
  </si>
  <si>
    <t>vaste prijs</t>
  </si>
  <si>
    <t>Vaste jaarlijkse vergoeding voor het gebruik van het ATS door alle Deelnemende Organisaties: licenties, hosting, onderhoud, beveiliging, updates en releases, alle omgevingen, kandidatenbank, talentpools, jobalerts, AI-functionaliteit, rapportage, support en technisch beheer conform de SLA, de escrow- of continuïteitsvoorziening, en een onbeperkt aantal gebruikersaccounts voor zowel medewerkers als kandidaten — all-in vaste prijs per jaar</t>
  </si>
  <si>
    <t>per jaar</t>
  </si>
  <si>
    <t>AANGEWEZEN NULPRIJSREGEL. Variabele vergoeding per gepubliceerde vacature, uitsluitend indien uw prijsmodel een volumecomponent kent. Kent uw prijsmodel die niet, dan vult u op deze regel € 0,00 in; dit is uitdrukkelijk toegestaan en wordt niet als manipulatief aangemerkt</t>
  </si>
  <si>
    <t>per vacature</t>
  </si>
  <si>
    <t>Aansluiting van een nieuwe Deelnemende Organisatie na livegang, inclusief inrichting en opleiding</t>
  </si>
  <si>
    <t>per organisatie</t>
  </si>
  <si>
    <t>Jaarlijkse vergoeding voor een na livegang toegetreden Deelnemende Organisatie</t>
  </si>
  <si>
    <t>per organisatie per jaar</t>
  </si>
  <si>
    <t>Uurtarief voor aanvullende dienstverlening en meerwerk, waaronder nieuwe koppelingen, aanvullende opleiding, configuratiewerkzaamheden buiten de eisen en wensen en optioneel functioneel of technisch beheer als dienst (GEN-F4) — één all-in tarief, ongeacht de ingezette rol</t>
  </si>
  <si>
    <t>per uur</t>
  </si>
  <si>
    <t>Exitbegeleiding en transitieondersteuning bij einde overeenkomst. De data-export zelf, het datamodel en de bijbehorende documentatie zijn op grond van het Programma van Eisen kosteloos en mogen hier niet in rekening worden gebracht</t>
  </si>
  <si>
    <t>TOTALE INSCHRIJFSOM (excl. btw) — grondslag voor het gunningscriterium Prijs</t>
  </si>
  <si>
    <t>Toelichting bij de rekenfactoren: de rekenfactor bevat waar van toepassing al de vermenigvuldiging met de maximale looptijd van 10 jaar (6 jaar vast en tweemaal 2 jaar verlenging). Beweeg over een cel in de kolom Rekenfactor voor de opbouw daarvan.</t>
  </si>
  <si>
    <t>OPTIE: websites Mobiliteitscentrum — telt NIET mee in de inschrijfsom en NIET in de beoordeling</t>
  </si>
  <si>
    <t>Deze regels hebben uitsluitend betrekking op de optionele toevoeging van de websites van het Mobiliteitscentrum, zoals geregeld in de herzieningsclausule in paragraaf 3.1.4 van het beschrijvend document. Kunt u deze dienstverlening niet leveren, laat de regels dan leeg. Dat heeft geen enkel gevolg voor de beoordeling.</t>
  </si>
  <si>
    <t>O1</t>
  </si>
  <si>
    <t>Ontwerp, bouw en oplevering van de drie websites van het Mobiliteitscentrum als samenhangend geheel, inclusief contentmanagementsysteem, migratie van bestaande content en de koppeling met het ATS respectievelijk het VMS</t>
  </si>
  <si>
    <t>n.v.t.</t>
  </si>
  <si>
    <t>telt niet mee</t>
  </si>
  <si>
    <t>O2</t>
  </si>
  <si>
    <t>Hosting, onderhoud, beveiliging en functioneel beheer van de drie websites</t>
  </si>
  <si>
    <t>O3</t>
  </si>
  <si>
    <t>Doorontwikkeling en wijzigingen na oplevering</t>
  </si>
  <si>
    <t>Ondertekening — door ondertekening verklaart de inschrijver dit prijzenblad naar waarheid en volledig te hebben ingevuld en akkoord te gaan met de hierboven vermelde voorwaarden.</t>
  </si>
  <si>
    <t>Naam inschrijver</t>
  </si>
  <si>
    <t>Naam tekenbevoegde</t>
  </si>
  <si>
    <t>Functie</t>
  </si>
  <si>
    <t>Datum</t>
  </si>
  <si>
    <t>Handtekening</t>
  </si>
  <si>
    <r>
      <t xml:space="preserve">Deze regels hebben uitsluitend betrekking op de optionele afname van conversie van historie, zoals geregeld in de herzieningsclausule in paragraaf 3.1.4 van het beschrijvend document. Opdrachtgever is niet verplicht van deze optie gebruik te maken. Inschrijver dient deze dienstverlening echter gedurende de looptijd van de overeenkomst desgevraagd te kunnen leveren. </t>
    </r>
    <r>
      <rPr>
        <u/>
        <sz val="10"/>
        <rFont val="Arial"/>
        <family val="2"/>
      </rPr>
      <t>U dient deze regels dus in te vullen.</t>
    </r>
  </si>
  <si>
    <t>O4</t>
  </si>
  <si>
    <t>O5</t>
  </si>
  <si>
    <t>Analyse/inventarisatie van wettelijk of beleidsmatig te bewaren historische en afgesloten gegevens</t>
  </si>
  <si>
    <t>Conversie van wettelijk of beleidsmatig te bewaren historische en afgesloten gegevens (o.b.v. analyse)</t>
  </si>
  <si>
    <t xml:space="preserve">Vaste jaarlijkse vergoeding voor opslag, beheer, archivering en beschikbaarstelling van wettelijk of beleidsmatig te bewaren historische en afgesloten gegevens </t>
  </si>
  <si>
    <t>vaste prijs per GB</t>
  </si>
  <si>
    <t>per jaar per GB</t>
  </si>
  <si>
    <t>O6</t>
  </si>
  <si>
    <t>OPTIE: Conversie historische en afgesloten gegevens — telt NIET mee in de inschrijfsom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</si>
</sst>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
    <numFmt numFmtId="165" formatCode="&quot;€ &quot;#,##0.00"/>
    <numFmt numFmtId="166" formatCode="\€\ #,##0.00"/>
  </numFmts>
  <fonts count="10" x14ac:knownFonts="1">
    <font>
      <sz val="11"/>
      <color theme="1"/>
      <name val="Calibri"/>
      <family val="2"/>
      <charset val="1"/>
    </font>
    <font>
      <b/>
      <sz val="16"/>
      <color rgb="FF1F3864"/>
      <name val="Arial"/>
      <charset val="1"/>
    </font>
    <font>
      <b/>
      <sz val="11"/>
      <name val="Arial"/>
      <charset val="1"/>
    </font>
    <font>
      <sz val="10"/>
      <name val="Arial"/>
      <charset val="1"/>
    </font>
    <font>
      <b/>
      <sz val="10"/>
      <color rgb="FFFFFFFF"/>
      <name val="Arial"/>
      <charset val="1"/>
    </font>
    <font>
      <b/>
      <sz val="12"/>
      <name val="Arial"/>
      <charset val="1"/>
    </font>
    <font>
      <b/>
      <sz val="10"/>
      <name val="Arial"/>
      <charset val="1"/>
    </font>
    <font>
      <sz val="10"/>
      <name val="Arial"/>
      <family val="2"/>
    </font>
    <font>
      <u/>
      <sz val="10"/>
      <name val="Arial"/>
      <family val="2"/>
    </font>
    <font>
      <b/>
      <sz val="10"/>
      <name val="Arial"/>
      <family val="2"/>
    </font>
  </fonts>
  <fills count="9">
    <fill>
      <patternFill patternType="none"/>
    </fill>
    <fill>
      <patternFill patternType="gray125"/>
    </fill>
    <fill>
      <patternFill patternType="solid">
        <fgColor rgb="FF1F3864"/>
        <bgColor rgb="FF333333"/>
      </patternFill>
    </fill>
    <fill>
      <patternFill patternType="solid">
        <fgColor rgb="FFF2F2F2"/>
        <bgColor rgb="FFFFFFFF"/>
      </patternFill>
    </fill>
    <fill>
      <patternFill patternType="solid">
        <fgColor rgb="FFFFF2CC"/>
        <bgColor rgb="FFF2F2F2"/>
      </patternFill>
    </fill>
    <fill>
      <patternFill patternType="solid">
        <fgColor rgb="FFBDD7EE"/>
        <bgColor rgb="FFD9E2F3"/>
      </patternFill>
    </fill>
    <fill>
      <patternFill patternType="solid">
        <fgColor rgb="FFD9E2F3"/>
        <bgColor rgb="FFBDD7EE"/>
      </patternFill>
    </fill>
    <fill>
      <patternFill patternType="solid">
        <fgColor rgb="FFF2F2F2"/>
        <bgColor indexed="64"/>
      </patternFill>
    </fill>
    <fill>
      <patternFill patternType="solid">
        <fgColor rgb="FFFFF2CC"/>
        <bgColor indexed="64"/>
      </patternFill>
    </fill>
  </fills>
  <borders count="2">
    <border>
      <left/>
      <right/>
      <top/>
      <bottom/>
      <diagonal/>
    </border>
    <border>
      <left style="thin">
        <color rgb="FF8EA9DB"/>
      </left>
      <right style="thin">
        <color rgb="FF8EA9DB"/>
      </right>
      <top style="thin">
        <color rgb="FF8EA9DB"/>
      </top>
      <bottom style="thin">
        <color rgb="FF8EA9DB"/>
      </bottom>
      <diagonal/>
    </border>
  </borders>
  <cellStyleXfs count="1">
    <xf numFmtId="0" fontId="0" fillId="0" borderId="0"/>
  </cellStyleXfs>
  <cellXfs count="27">
    <xf numFmtId="0" fontId="0" fillId="0" borderId="0" xfId="0"/>
    <xf numFmtId="0" fontId="1" fillId="0" borderId="0" xfId="0" applyFont="1" applyAlignment="1">
      <alignment horizontal="left" vertical="top"/>
    </xf>
    <xf numFmtId="0" fontId="2" fillId="0" borderId="0" xfId="0" applyFont="1" applyAlignment="1">
      <alignment horizontal="left" vertical="top"/>
    </xf>
    <xf numFmtId="0" fontId="3" fillId="0" borderId="0" xfId="0" applyFont="1" applyAlignment="1">
      <alignment horizontal="center" vertical="top" wrapText="1"/>
    </xf>
    <xf numFmtId="0" fontId="4" fillId="2" borderId="1" xfId="0" applyFont="1" applyFill="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164" fontId="3" fillId="3" borderId="1" xfId="0" applyNumberFormat="1" applyFont="1" applyFill="1" applyBorder="1" applyAlignment="1">
      <alignment horizontal="center" vertical="top" wrapText="1"/>
    </xf>
    <xf numFmtId="165" fontId="3" fillId="4" borderId="1" xfId="0" applyNumberFormat="1" applyFont="1" applyFill="1" applyBorder="1" applyAlignment="1" applyProtection="1">
      <alignment horizontal="right" vertical="top" wrapText="1"/>
      <protection locked="0"/>
    </xf>
    <xf numFmtId="165" fontId="3" fillId="3" borderId="1" xfId="0" applyNumberFormat="1" applyFont="1" applyFill="1" applyBorder="1" applyAlignment="1">
      <alignment horizontal="right" vertical="top" wrapText="1"/>
    </xf>
    <xf numFmtId="0" fontId="3" fillId="5" borderId="1" xfId="0" applyFont="1" applyFill="1" applyBorder="1" applyAlignment="1">
      <alignment horizontal="left" vertical="top" wrapText="1"/>
    </xf>
    <xf numFmtId="0" fontId="2" fillId="5" borderId="1" xfId="0" applyFont="1" applyFill="1" applyBorder="1" applyAlignment="1">
      <alignment horizontal="left" vertical="top" wrapText="1"/>
    </xf>
    <xf numFmtId="165" fontId="5" fillId="5" borderId="1" xfId="0" applyNumberFormat="1" applyFont="1" applyFill="1" applyBorder="1" applyAlignment="1">
      <alignment horizontal="right" vertical="top" wrapText="1"/>
    </xf>
    <xf numFmtId="0" fontId="3" fillId="6" borderId="1" xfId="0" applyFont="1" applyFill="1" applyBorder="1" applyAlignment="1">
      <alignment horizontal="left" vertical="top" wrapText="1"/>
    </xf>
    <xf numFmtId="0" fontId="6" fillId="6" borderId="1" xfId="0" applyFont="1" applyFill="1" applyBorder="1" applyAlignment="1">
      <alignment horizontal="left" vertical="top" wrapText="1"/>
    </xf>
    <xf numFmtId="0" fontId="3" fillId="3" borderId="1" xfId="0" applyFont="1" applyFill="1" applyBorder="1" applyAlignment="1">
      <alignment horizontal="center" vertical="top" wrapText="1"/>
    </xf>
    <xf numFmtId="0" fontId="6" fillId="0" borderId="1" xfId="0" applyFont="1" applyBorder="1" applyAlignment="1">
      <alignment horizontal="left" vertical="top" wrapText="1"/>
    </xf>
    <xf numFmtId="0" fontId="7" fillId="0" borderId="1" xfId="0" applyFont="1" applyBorder="1" applyAlignment="1">
      <alignment horizontal="center" vertical="top" wrapText="1"/>
    </xf>
    <xf numFmtId="0" fontId="7" fillId="0" borderId="1" xfId="0" applyFont="1" applyBorder="1" applyAlignment="1">
      <alignment horizontal="left" vertical="top" wrapText="1"/>
    </xf>
    <xf numFmtId="0" fontId="7" fillId="7" borderId="1" xfId="0" applyFont="1" applyFill="1" applyBorder="1" applyAlignment="1">
      <alignment horizontal="center" vertical="top" wrapText="1"/>
    </xf>
    <xf numFmtId="166" fontId="7" fillId="8" borderId="1" xfId="0" applyNumberFormat="1" applyFont="1" applyFill="1" applyBorder="1" applyAlignment="1" applyProtection="1">
      <alignment horizontal="right" vertical="top" wrapText="1"/>
      <protection locked="0"/>
    </xf>
    <xf numFmtId="0" fontId="7" fillId="3" borderId="1" xfId="0" applyFont="1" applyFill="1" applyBorder="1" applyAlignment="1">
      <alignment horizontal="center" vertical="top" wrapText="1"/>
    </xf>
    <xf numFmtId="0" fontId="7" fillId="0" borderId="0" xfId="0" applyFont="1" applyAlignment="1">
      <alignment horizontal="left" vertical="top" wrapText="1"/>
    </xf>
    <xf numFmtId="0" fontId="3" fillId="0" borderId="0" xfId="0" applyFont="1" applyAlignment="1">
      <alignment horizontal="left" vertical="top" wrapText="1"/>
    </xf>
    <xf numFmtId="0" fontId="3" fillId="4" borderId="1" xfId="0" applyFont="1" applyFill="1" applyBorder="1" applyAlignment="1" applyProtection="1">
      <alignment horizontal="left" vertical="top" wrapText="1"/>
      <protection locked="0"/>
    </xf>
    <xf numFmtId="0" fontId="6" fillId="0" borderId="0" xfId="0" applyFont="1" applyAlignment="1">
      <alignment horizontal="left" vertical="top" wrapText="1"/>
    </xf>
    <xf numFmtId="0" fontId="9" fillId="6" borderId="1" xfId="0" applyFont="1" applyFill="1" applyBorder="1" applyAlignment="1">
      <alignment horizontal="left" vertical="top" wrapText="1"/>
    </xf>
  </cellXfs>
  <cellStyles count="1">
    <cellStyle name="Standa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8EA9DB"/>
      <rgbColor rgb="FF993366"/>
      <rgbColor rgb="FFFFF2CC"/>
      <rgbColor rgb="FFF2F2F2"/>
      <rgbColor rgb="FF660066"/>
      <rgbColor rgb="FFFF8080"/>
      <rgbColor rgb="FF0066CC"/>
      <rgbColor rgb="FFBDD7EE"/>
      <rgbColor rgb="FF000080"/>
      <rgbColor rgb="FFFF00FF"/>
      <rgbColor rgb="FFFFFF00"/>
      <rgbColor rgb="FF00FFFF"/>
      <rgbColor rgb="FF800080"/>
      <rgbColor rgb="FF800000"/>
      <rgbColor rgb="FF008080"/>
      <rgbColor rgb="FF0000FF"/>
      <rgbColor rgb="FF00CCFF"/>
      <rgbColor rgb="FFD9E2F3"/>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1F3864"/>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G43"/>
  <sheetViews>
    <sheetView showGridLines="0" tabSelected="1" topLeftCell="A34" zoomScaleNormal="100" workbookViewId="0">
      <selection activeCell="K33" sqref="K33"/>
    </sheetView>
  </sheetViews>
  <sheetFormatPr defaultColWidth="8.6640625" defaultRowHeight="14.4" x14ac:dyDescent="0.3"/>
  <cols>
    <col min="1" max="1" width="3" customWidth="1"/>
    <col min="2" max="2" width="5" customWidth="1"/>
    <col min="3" max="3" width="66" customWidth="1"/>
    <col min="4" max="4" width="15" customWidth="1"/>
    <col min="5" max="5" width="13" customWidth="1"/>
    <col min="6" max="6" width="18" customWidth="1"/>
    <col min="7" max="7" width="19" customWidth="1"/>
  </cols>
  <sheetData>
    <row r="2" spans="2:7" ht="21" x14ac:dyDescent="0.3">
      <c r="B2" s="1" t="s">
        <v>0</v>
      </c>
    </row>
    <row r="3" spans="2:7" x14ac:dyDescent="0.3">
      <c r="B3" s="2" t="s">
        <v>1</v>
      </c>
    </row>
    <row r="5" spans="2:7" ht="25.5" customHeight="1" x14ac:dyDescent="0.3">
      <c r="B5" s="3" t="s">
        <v>2</v>
      </c>
      <c r="C5" s="23" t="s">
        <v>3</v>
      </c>
      <c r="D5" s="23"/>
      <c r="E5" s="23"/>
      <c r="F5" s="23"/>
      <c r="G5" s="23"/>
    </row>
    <row r="6" spans="2:7" ht="39" customHeight="1" x14ac:dyDescent="0.3">
      <c r="B6" s="3" t="s">
        <v>2</v>
      </c>
      <c r="C6" s="23" t="s">
        <v>4</v>
      </c>
      <c r="D6" s="23"/>
      <c r="E6" s="23"/>
      <c r="F6" s="23"/>
      <c r="G6" s="23"/>
    </row>
    <row r="7" spans="2:7" ht="39" customHeight="1" x14ac:dyDescent="0.3">
      <c r="B7" s="3" t="s">
        <v>2</v>
      </c>
      <c r="C7" s="23" t="s">
        <v>5</v>
      </c>
      <c r="D7" s="23"/>
      <c r="E7" s="23"/>
      <c r="F7" s="23"/>
      <c r="G7" s="23"/>
    </row>
    <row r="8" spans="2:7" ht="25.5" customHeight="1" x14ac:dyDescent="0.3">
      <c r="B8" s="3" t="s">
        <v>2</v>
      </c>
      <c r="C8" s="23" t="s">
        <v>6</v>
      </c>
      <c r="D8" s="23"/>
      <c r="E8" s="23"/>
      <c r="F8" s="23"/>
      <c r="G8" s="23"/>
    </row>
    <row r="9" spans="2:7" ht="39" customHeight="1" x14ac:dyDescent="0.3">
      <c r="B9" s="3" t="s">
        <v>2</v>
      </c>
      <c r="C9" s="23" t="s">
        <v>7</v>
      </c>
      <c r="D9" s="23"/>
      <c r="E9" s="23"/>
      <c r="F9" s="23"/>
      <c r="G9" s="23"/>
    </row>
    <row r="10" spans="2:7" ht="39" customHeight="1" x14ac:dyDescent="0.3">
      <c r="B10" s="3" t="s">
        <v>2</v>
      </c>
      <c r="C10" s="23" t="s">
        <v>8</v>
      </c>
      <c r="D10" s="23"/>
      <c r="E10" s="23"/>
      <c r="F10" s="23"/>
      <c r="G10" s="23"/>
    </row>
    <row r="11" spans="2:7" ht="25.5" customHeight="1" x14ac:dyDescent="0.3">
      <c r="B11" s="3" t="s">
        <v>2</v>
      </c>
      <c r="C11" s="23" t="s">
        <v>9</v>
      </c>
      <c r="D11" s="23"/>
      <c r="E11" s="23"/>
      <c r="F11" s="23"/>
      <c r="G11" s="23"/>
    </row>
    <row r="12" spans="2:7" ht="39" customHeight="1" x14ac:dyDescent="0.3">
      <c r="B12" s="3" t="s">
        <v>2</v>
      </c>
      <c r="C12" s="23" t="s">
        <v>10</v>
      </c>
      <c r="D12" s="23"/>
      <c r="E12" s="23"/>
      <c r="F12" s="23"/>
      <c r="G12" s="23"/>
    </row>
    <row r="14" spans="2:7" ht="31.5" customHeight="1" x14ac:dyDescent="0.3">
      <c r="B14" s="4" t="s">
        <v>11</v>
      </c>
      <c r="C14" s="4" t="s">
        <v>12</v>
      </c>
      <c r="D14" s="4" t="s">
        <v>13</v>
      </c>
      <c r="E14" s="4" t="s">
        <v>14</v>
      </c>
      <c r="F14" s="4" t="s">
        <v>15</v>
      </c>
      <c r="G14" s="4" t="s">
        <v>16</v>
      </c>
    </row>
    <row r="15" spans="2:7" ht="62.25" customHeight="1" x14ac:dyDescent="0.3">
      <c r="B15" s="5">
        <v>1</v>
      </c>
      <c r="C15" s="6" t="s">
        <v>17</v>
      </c>
      <c r="D15" s="5" t="s">
        <v>18</v>
      </c>
      <c r="E15" s="7">
        <v>1</v>
      </c>
      <c r="F15" s="8"/>
      <c r="G15" s="9">
        <f t="shared" ref="G15:G21" si="0">E15*F15</f>
        <v>0</v>
      </c>
    </row>
    <row r="16" spans="2:7" ht="87" customHeight="1" x14ac:dyDescent="0.3">
      <c r="B16" s="5">
        <v>2</v>
      </c>
      <c r="C16" s="6" t="s">
        <v>19</v>
      </c>
      <c r="D16" s="5" t="s">
        <v>20</v>
      </c>
      <c r="E16" s="7">
        <v>10</v>
      </c>
      <c r="F16" s="8"/>
      <c r="G16" s="9">
        <f t="shared" si="0"/>
        <v>0</v>
      </c>
    </row>
    <row r="17" spans="2:7" ht="62.25" customHeight="1" x14ac:dyDescent="0.3">
      <c r="B17" s="5">
        <v>3</v>
      </c>
      <c r="C17" s="6" t="s">
        <v>21</v>
      </c>
      <c r="D17" s="5" t="s">
        <v>22</v>
      </c>
      <c r="E17" s="7">
        <v>9500</v>
      </c>
      <c r="F17" s="8"/>
      <c r="G17" s="9">
        <f t="shared" si="0"/>
        <v>0</v>
      </c>
    </row>
    <row r="18" spans="2:7" ht="30" customHeight="1" x14ac:dyDescent="0.3">
      <c r="B18" s="5">
        <v>4</v>
      </c>
      <c r="C18" s="6" t="s">
        <v>23</v>
      </c>
      <c r="D18" s="5" t="s">
        <v>24</v>
      </c>
      <c r="E18" s="7">
        <v>2</v>
      </c>
      <c r="F18" s="8"/>
      <c r="G18" s="9">
        <f t="shared" si="0"/>
        <v>0</v>
      </c>
    </row>
    <row r="19" spans="2:7" ht="30" customHeight="1" x14ac:dyDescent="0.3">
      <c r="B19" s="5">
        <v>5</v>
      </c>
      <c r="C19" s="6" t="s">
        <v>25</v>
      </c>
      <c r="D19" s="5" t="s">
        <v>26</v>
      </c>
      <c r="E19" s="7">
        <v>10</v>
      </c>
      <c r="F19" s="8"/>
      <c r="G19" s="9">
        <f t="shared" si="0"/>
        <v>0</v>
      </c>
    </row>
    <row r="20" spans="2:7" ht="62.25" customHeight="1" x14ac:dyDescent="0.3">
      <c r="B20" s="5">
        <v>6</v>
      </c>
      <c r="C20" s="6" t="s">
        <v>27</v>
      </c>
      <c r="D20" s="5" t="s">
        <v>28</v>
      </c>
      <c r="E20" s="7">
        <v>2000</v>
      </c>
      <c r="F20" s="8"/>
      <c r="G20" s="9">
        <f t="shared" si="0"/>
        <v>0</v>
      </c>
    </row>
    <row r="21" spans="2:7" ht="49.5" customHeight="1" x14ac:dyDescent="0.3">
      <c r="B21" s="5">
        <v>7</v>
      </c>
      <c r="C21" s="6" t="s">
        <v>29</v>
      </c>
      <c r="D21" s="5" t="s">
        <v>18</v>
      </c>
      <c r="E21" s="7">
        <v>1</v>
      </c>
      <c r="F21" s="8"/>
      <c r="G21" s="9">
        <f t="shared" si="0"/>
        <v>0</v>
      </c>
    </row>
    <row r="22" spans="2:7" ht="33.75" customHeight="1" x14ac:dyDescent="0.3">
      <c r="B22" s="10"/>
      <c r="C22" s="11" t="s">
        <v>30</v>
      </c>
      <c r="D22" s="10"/>
      <c r="E22" s="10"/>
      <c r="F22" s="10"/>
      <c r="G22" s="12">
        <f>SUM(G15:G21)</f>
        <v>0</v>
      </c>
    </row>
    <row r="24" spans="2:7" ht="27.75" customHeight="1" x14ac:dyDescent="0.3">
      <c r="C24" s="23" t="s">
        <v>31</v>
      </c>
      <c r="D24" s="23"/>
      <c r="E24" s="23"/>
      <c r="F24" s="23"/>
      <c r="G24" s="23"/>
    </row>
    <row r="26" spans="2:7" ht="26.4" x14ac:dyDescent="0.3">
      <c r="B26" s="13"/>
      <c r="C26" s="14" t="s">
        <v>32</v>
      </c>
      <c r="D26" s="13"/>
      <c r="E26" s="13"/>
      <c r="F26" s="13"/>
      <c r="G26" s="13"/>
    </row>
    <row r="27" spans="2:7" ht="39.75" customHeight="1" x14ac:dyDescent="0.3">
      <c r="C27" s="23" t="s">
        <v>33</v>
      </c>
      <c r="D27" s="23"/>
      <c r="E27" s="23"/>
      <c r="F27" s="23"/>
      <c r="G27" s="23"/>
    </row>
    <row r="28" spans="2:7" ht="49.5" customHeight="1" x14ac:dyDescent="0.3">
      <c r="B28" s="5" t="s">
        <v>34</v>
      </c>
      <c r="C28" s="6" t="s">
        <v>35</v>
      </c>
      <c r="D28" s="5" t="s">
        <v>18</v>
      </c>
      <c r="E28" s="15" t="s">
        <v>36</v>
      </c>
      <c r="F28" s="8"/>
      <c r="G28" s="15" t="s">
        <v>37</v>
      </c>
    </row>
    <row r="29" spans="2:7" ht="27.75" customHeight="1" x14ac:dyDescent="0.3">
      <c r="B29" s="5" t="s">
        <v>38</v>
      </c>
      <c r="C29" s="6" t="s">
        <v>39</v>
      </c>
      <c r="D29" s="5" t="s">
        <v>20</v>
      </c>
      <c r="E29" s="15" t="s">
        <v>36</v>
      </c>
      <c r="F29" s="8"/>
      <c r="G29" s="15" t="s">
        <v>37</v>
      </c>
    </row>
    <row r="30" spans="2:7" ht="27.75" customHeight="1" x14ac:dyDescent="0.3">
      <c r="B30" s="5" t="s">
        <v>40</v>
      </c>
      <c r="C30" s="6" t="s">
        <v>41</v>
      </c>
      <c r="D30" s="5" t="s">
        <v>28</v>
      </c>
      <c r="E30" s="15" t="s">
        <v>36</v>
      </c>
      <c r="F30" s="8"/>
      <c r="G30" s="15" t="s">
        <v>37</v>
      </c>
    </row>
    <row r="31" spans="2:7" ht="27.75" customHeight="1" x14ac:dyDescent="0.3">
      <c r="B31" s="13"/>
      <c r="C31" s="26" t="s">
        <v>57</v>
      </c>
      <c r="D31" s="13"/>
      <c r="E31" s="13"/>
      <c r="F31" s="13"/>
      <c r="G31" s="13"/>
    </row>
    <row r="32" spans="2:7" ht="42" customHeight="1" x14ac:dyDescent="0.3">
      <c r="B32" s="3"/>
      <c r="C32" s="22" t="s">
        <v>48</v>
      </c>
      <c r="D32" s="23"/>
      <c r="E32" s="23"/>
      <c r="F32" s="23"/>
      <c r="G32" s="23"/>
    </row>
    <row r="33" spans="2:7" ht="42" customHeight="1" x14ac:dyDescent="0.3">
      <c r="B33" s="17" t="s">
        <v>49</v>
      </c>
      <c r="C33" s="18" t="s">
        <v>51</v>
      </c>
      <c r="D33" s="17" t="s">
        <v>18</v>
      </c>
      <c r="E33" s="19" t="s">
        <v>36</v>
      </c>
      <c r="F33" s="20"/>
      <c r="G33" s="15" t="s">
        <v>37</v>
      </c>
    </row>
    <row r="34" spans="2:7" ht="42" customHeight="1" x14ac:dyDescent="0.3">
      <c r="B34" s="17" t="s">
        <v>50</v>
      </c>
      <c r="C34" s="18" t="s">
        <v>52</v>
      </c>
      <c r="D34" s="17" t="s">
        <v>54</v>
      </c>
      <c r="E34" s="19" t="s">
        <v>36</v>
      </c>
      <c r="F34" s="20"/>
      <c r="G34" s="15" t="s">
        <v>37</v>
      </c>
    </row>
    <row r="35" spans="2:7" ht="42" customHeight="1" x14ac:dyDescent="0.3">
      <c r="B35" s="17" t="s">
        <v>56</v>
      </c>
      <c r="C35" s="18" t="s">
        <v>53</v>
      </c>
      <c r="D35" s="17" t="s">
        <v>55</v>
      </c>
      <c r="E35" s="19" t="s">
        <v>36</v>
      </c>
      <c r="F35" s="20"/>
      <c r="G35" s="21" t="s">
        <v>37</v>
      </c>
    </row>
    <row r="38" spans="2:7" ht="27.75" customHeight="1" x14ac:dyDescent="0.3">
      <c r="C38" s="25" t="s">
        <v>42</v>
      </c>
      <c r="D38" s="25"/>
      <c r="E38" s="25"/>
      <c r="F38" s="25"/>
      <c r="G38" s="25"/>
    </row>
    <row r="39" spans="2:7" ht="24" customHeight="1" x14ac:dyDescent="0.3">
      <c r="C39" s="16" t="s">
        <v>43</v>
      </c>
      <c r="D39" s="24"/>
      <c r="E39" s="24"/>
      <c r="F39" s="24"/>
      <c r="G39" s="24"/>
    </row>
    <row r="40" spans="2:7" ht="24" customHeight="1" x14ac:dyDescent="0.3">
      <c r="C40" s="16" t="s">
        <v>44</v>
      </c>
      <c r="D40" s="24"/>
      <c r="E40" s="24"/>
      <c r="F40" s="24"/>
      <c r="G40" s="24"/>
    </row>
    <row r="41" spans="2:7" ht="24" customHeight="1" x14ac:dyDescent="0.3">
      <c r="C41" s="16" t="s">
        <v>45</v>
      </c>
      <c r="D41" s="24"/>
      <c r="E41" s="24"/>
      <c r="F41" s="24"/>
      <c r="G41" s="24"/>
    </row>
    <row r="42" spans="2:7" ht="24" customHeight="1" x14ac:dyDescent="0.3">
      <c r="C42" s="16" t="s">
        <v>46</v>
      </c>
      <c r="D42" s="24"/>
      <c r="E42" s="24"/>
      <c r="F42" s="24"/>
      <c r="G42" s="24"/>
    </row>
    <row r="43" spans="2:7" ht="24" customHeight="1" x14ac:dyDescent="0.3">
      <c r="C43" s="16" t="s">
        <v>47</v>
      </c>
      <c r="D43" s="24"/>
      <c r="E43" s="24"/>
      <c r="F43" s="24"/>
      <c r="G43" s="24"/>
    </row>
  </sheetData>
  <sheetProtection sheet="1" objects="1" scenarios="1"/>
  <mergeCells count="17">
    <mergeCell ref="C5:G5"/>
    <mergeCell ref="C6:G6"/>
    <mergeCell ref="C7:G7"/>
    <mergeCell ref="C8:G8"/>
    <mergeCell ref="C9:G9"/>
    <mergeCell ref="C10:G10"/>
    <mergeCell ref="C11:G11"/>
    <mergeCell ref="C12:G12"/>
    <mergeCell ref="C24:G24"/>
    <mergeCell ref="C27:G27"/>
    <mergeCell ref="C32:G32"/>
    <mergeCell ref="D43:G43"/>
    <mergeCell ref="C38:G38"/>
    <mergeCell ref="D39:G39"/>
    <mergeCell ref="D40:G40"/>
    <mergeCell ref="D41:G41"/>
    <mergeCell ref="D42:G42"/>
  </mergeCells>
  <dataValidations count="1">
    <dataValidation type="decimal" operator="greaterThanOrEqual" allowBlank="1" showInputMessage="1" showErrorMessage="1" errorTitle="Ongeldige prijs" error="Voer een bedrag van € 0 of hoger in." promptTitle="Prijs invoeren" prompt="Vul een bedrag in euro exclusief btw in." sqref="F33:F35" xr:uid="{95329E30-5749-4413-B92D-A772DB14CF54}">
      <formula1>0</formula1>
    </dataValidation>
  </dataValidations>
  <pageMargins left="0.75" right="0.75" top="1" bottom="1" header="0.511811023622047" footer="0.511811023622047"/>
  <pageSetup paperSize="9" orientation="portrait" horizontalDpi="300" verticalDpi="30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1DE2B54BBF0A14E8BED40111673A48A" ma:contentTypeVersion="10" ma:contentTypeDescription="Een nieuw document maken." ma:contentTypeScope="" ma:versionID="a6fbd9d91a9702a52b4ad83a9f2bf062">
  <xsd:schema xmlns:xsd="http://www.w3.org/2001/XMLSchema" xmlns:xs="http://www.w3.org/2001/XMLSchema" xmlns:p="http://schemas.microsoft.com/office/2006/metadata/properties" xmlns:ns2="8e7419d0-f37a-4e9b-9236-632f2a6f395a" targetNamespace="http://schemas.microsoft.com/office/2006/metadata/properties" ma:root="true" ma:fieldsID="699ee756fe690f68bd568a2eacc57ac0" ns2:_="">
    <xsd:import namespace="8e7419d0-f37a-4e9b-9236-632f2a6f395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7419d0-f37a-4e9b-9236-632f2a6f395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535df280-0df8-469b-84df-467fd448959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e7419d0-f37a-4e9b-9236-632f2a6f395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8291D0F-F354-443B-8168-72247732AA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7419d0-f37a-4e9b-9236-632f2a6f39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19057AA-A3F3-4D81-A1F2-18BBF300E9D0}">
  <ds:schemaRefs>
    <ds:schemaRef ds:uri="http://schemas.microsoft.com/sharepoint/v3/contenttype/forms"/>
  </ds:schemaRefs>
</ds:datastoreItem>
</file>

<file path=customXml/itemProps3.xml><?xml version="1.0" encoding="utf-8"?>
<ds:datastoreItem xmlns:ds="http://schemas.openxmlformats.org/officeDocument/2006/customXml" ds:itemID="{61CB08AD-1663-494A-9CC7-3A23F08FC2B0}">
  <ds:schemaRefs>
    <ds:schemaRef ds:uri="http://schemas.microsoft.com/office/2006/metadata/properties"/>
    <ds:schemaRef ds:uri="http://schemas.microsoft.com/office/2006/documentManagement/types"/>
    <ds:schemaRef ds:uri="http://purl.org/dc/terms/"/>
    <ds:schemaRef ds:uri="http://purl.org/dc/elements/1.1/"/>
    <ds:schemaRef ds:uri="http://www.w3.org/XML/1998/namespace"/>
    <ds:schemaRef ds:uri="http://schemas.microsoft.com/office/infopath/2007/PartnerControls"/>
    <ds:schemaRef ds:uri="http://schemas.openxmlformats.org/package/2006/metadata/core-properties"/>
    <ds:schemaRef ds:uri="8e7419d0-f37a-4e9b-9236-632f2a6f395a"/>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Nicole van Velthoven</cp:lastModifiedBy>
  <cp:revision>0</cp:revision>
  <dcterms:created xsi:type="dcterms:W3CDTF">2026-08-18T19:23:26Z</dcterms:created>
  <dcterms:modified xsi:type="dcterms:W3CDTF">2026-09-08T08:33:44Z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0x01010061DE2B54BBF0A14E8BED40111673A48A</vt:lpwstr>
  </property>
  <property fmtid="{D5CDD505-2E9C-101B-9397-08002B2CF9AE}" pid="3" name="MediaServiceImageTags">
    <vt:lpwstr/>
  </property>
</Properties>
</file>